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9"/>
  <workbookPr filterPrivacy="1" defaultThemeVersion="124226"/>
  <xr:revisionPtr revIDLastSave="26" documentId="13_ncr:1_{43804036-2061-4B29-9432-7B45B17E77AA}" xr6:coauthVersionLast="47" xr6:coauthVersionMax="47" xr10:uidLastSave="{8093F8AF-D1A2-499A-B185-110AB5DDBEE3}"/>
  <bookViews>
    <workbookView xWindow="-108" yWindow="-108" windowWidth="23256" windowHeight="13896" xr2:uid="{00000000-000D-0000-FFFF-FFFF00000000}"/>
  </bookViews>
  <sheets>
    <sheet name="Heizkurve im Normal- und Absenk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20" i="1"/>
  <c r="E20" i="1"/>
  <c r="E22" i="1"/>
  <c r="E23" i="1"/>
  <c r="E24" i="1"/>
  <c r="E25" i="1"/>
  <c r="E26" i="1"/>
  <c r="E27" i="1"/>
  <c r="E28" i="1"/>
  <c r="E29" i="1"/>
  <c r="E30" i="1"/>
  <c r="E31" i="1"/>
  <c r="E32" i="1"/>
  <c r="E33" i="1"/>
  <c r="E21" i="1"/>
  <c r="D21" i="1"/>
  <c r="D20" i="1"/>
  <c r="D22" i="1"/>
  <c r="D23" i="1"/>
  <c r="D24" i="1"/>
  <c r="D25" i="1"/>
  <c r="D26" i="1"/>
  <c r="D27" i="1"/>
  <c r="D28" i="1"/>
  <c r="D29" i="1"/>
  <c r="D30" i="1"/>
  <c r="D31" i="1"/>
  <c r="D32" i="1"/>
  <c r="D33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B20" i="1"/>
  <c r="C20" i="1"/>
  <c r="C21" i="1"/>
  <c r="C22" i="1"/>
  <c r="B22" i="1"/>
  <c r="B28" i="1"/>
  <c r="B29" i="1"/>
  <c r="B30" i="1"/>
  <c r="B31" i="1"/>
  <c r="B32" i="1"/>
  <c r="B33" i="1"/>
  <c r="B34" i="1"/>
  <c r="B35" i="1"/>
  <c r="B21" i="1"/>
  <c r="B23" i="1"/>
  <c r="B24" i="1"/>
  <c r="B25" i="1"/>
  <c r="B26" i="1"/>
  <c r="B27" i="1"/>
</calcChain>
</file>

<file path=xl/sharedStrings.xml><?xml version="1.0" encoding="utf-8"?>
<sst xmlns="http://schemas.openxmlformats.org/spreadsheetml/2006/main" count="38" uniqueCount="22">
  <si>
    <t>Heizkurve im Normal- und Absenkbetrieb</t>
  </si>
  <si>
    <t>Auslegedaten:</t>
  </si>
  <si>
    <t>Aussentemperatur</t>
  </si>
  <si>
    <t>Vorlauftemperatur</t>
  </si>
  <si>
    <t>Rücklauftemperatur</t>
  </si>
  <si>
    <t>Raumlufttemperatur</t>
  </si>
  <si>
    <t>Raumlufttemperatur Absenkung</t>
  </si>
  <si>
    <t>Normalbetrieb</t>
  </si>
  <si>
    <t>red. Betrieb</t>
  </si>
  <si>
    <t>[°C]</t>
  </si>
  <si>
    <t>°C</t>
  </si>
  <si>
    <t>°C,</t>
  </si>
  <si>
    <t>Ladetemperatur Warmwasser</t>
  </si>
  <si>
    <t>Ladetemperatur</t>
  </si>
  <si>
    <t>Heizgrenze</t>
  </si>
  <si>
    <t>Exponent m</t>
  </si>
  <si>
    <t>Grundformel:</t>
  </si>
  <si>
    <r>
      <t>Θ</t>
    </r>
    <r>
      <rPr>
        <vertAlign val="subscript"/>
        <sz val="11"/>
        <color theme="0"/>
        <rFont val="Arial Nova Light"/>
        <family val="2"/>
      </rPr>
      <t>WW</t>
    </r>
  </si>
  <si>
    <r>
      <t>Θ</t>
    </r>
    <r>
      <rPr>
        <vertAlign val="subscript"/>
        <sz val="11"/>
        <color theme="1"/>
        <rFont val="Arial Nova"/>
        <family val="2"/>
      </rPr>
      <t>a</t>
    </r>
  </si>
  <si>
    <r>
      <t>Θ</t>
    </r>
    <r>
      <rPr>
        <vertAlign val="subscript"/>
        <sz val="11"/>
        <color theme="1"/>
        <rFont val="Arial Nova"/>
        <family val="2"/>
      </rPr>
      <t>VL</t>
    </r>
  </si>
  <si>
    <r>
      <t>Θ</t>
    </r>
    <r>
      <rPr>
        <vertAlign val="subscript"/>
        <sz val="11"/>
        <color theme="1"/>
        <rFont val="Arial Nova"/>
        <family val="2"/>
      </rPr>
      <t>RL</t>
    </r>
  </si>
  <si>
    <t>Mordasini, 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</si>
</sst>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 Nova Light"/>
      <family val="2"/>
    </font>
    <font>
      <i/>
      <sz val="11"/>
      <color theme="1"/>
      <name val="Arial Nova Light"/>
      <family val="2"/>
    </font>
    <font>
      <sz val="11"/>
      <name val="Arial Nova Light"/>
      <family val="2"/>
    </font>
    <font>
      <i/>
      <sz val="11"/>
      <color theme="0" tint="-0.499984740745262"/>
      <name val="Arial Nova Light"/>
      <family val="2"/>
    </font>
    <font>
      <sz val="11"/>
      <color theme="0" tint="-0.499984740745262"/>
      <name val="Arial Nova Light"/>
      <family val="2"/>
    </font>
    <font>
      <sz val="11"/>
      <color theme="0"/>
      <name val="Arial Nova Light"/>
      <family val="2"/>
    </font>
    <font>
      <vertAlign val="subscript"/>
      <sz val="11"/>
      <color theme="0"/>
      <name val="Arial Nova Light"/>
      <family val="2"/>
    </font>
    <font>
      <sz val="11"/>
      <color theme="1"/>
      <name val="Arial Nova"/>
      <family val="2"/>
    </font>
    <font>
      <vertAlign val="subscript"/>
      <sz val="11"/>
      <color theme="1"/>
      <name val="Arial Nova"/>
      <family val="2"/>
    </font>
    <font>
      <sz val="11"/>
      <name val="Arial Nova"/>
      <family val="2"/>
    </font>
    <font>
      <sz val="16"/>
      <color theme="1"/>
      <name val="Arial Nova"/>
      <family val="2"/>
    </font>
    <font>
      <sz val="20"/>
      <color theme="1"/>
      <name val="Kaushan Script"/>
      <family val="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 tint="-0.34998626667073579"/>
      </right>
      <top style="hair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/>
    <xf numFmtId="164" fontId="3" fillId="2" borderId="6" xfId="0" applyNumberFormat="1" applyFont="1" applyFill="1" applyBorder="1"/>
    <xf numFmtId="2" fontId="3" fillId="2" borderId="13" xfId="0" applyNumberFormat="1" applyFont="1" applyFill="1" applyBorder="1"/>
    <xf numFmtId="2" fontId="3" fillId="2" borderId="14" xfId="0" applyNumberFormat="1" applyFont="1" applyFill="1" applyBorder="1"/>
    <xf numFmtId="164" fontId="3" fillId="2" borderId="4" xfId="0" applyNumberFormat="1" applyFont="1" applyFill="1" applyBorder="1"/>
    <xf numFmtId="164" fontId="3" fillId="2" borderId="5" xfId="0" applyNumberFormat="1" applyFont="1" applyFill="1" applyBorder="1"/>
    <xf numFmtId="2" fontId="3" fillId="2" borderId="15" xfId="0" applyNumberFormat="1" applyFont="1" applyFill="1" applyBorder="1"/>
    <xf numFmtId="2" fontId="3" fillId="2" borderId="16" xfId="0" applyNumberFormat="1" applyFont="1" applyFill="1" applyBorder="1"/>
    <xf numFmtId="0" fontId="2" fillId="2" borderId="0" xfId="0" applyFont="1" applyFill="1" applyAlignment="1">
      <alignment horizontal="right"/>
    </xf>
    <xf numFmtId="0" fontId="8" fillId="2" borderId="0" xfId="0" applyFont="1" applyFill="1"/>
    <xf numFmtId="0" fontId="10" fillId="2" borderId="0" xfId="0" applyFont="1" applyFill="1"/>
    <xf numFmtId="0" fontId="8" fillId="3" borderId="1" xfId="0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0" fontId="8" fillId="3" borderId="2" xfId="0" applyFont="1" applyFill="1" applyBorder="1"/>
    <xf numFmtId="0" fontId="8" fillId="3" borderId="9" xfId="0" applyFont="1" applyFill="1" applyBorder="1"/>
    <xf numFmtId="0" fontId="8" fillId="3" borderId="10" xfId="0" applyFont="1" applyFill="1" applyBorder="1"/>
    <xf numFmtId="0" fontId="8" fillId="3" borderId="3" xfId="0" applyFont="1" applyFill="1" applyBorder="1"/>
    <xf numFmtId="0" fontId="8" fillId="3" borderId="11" xfId="0" applyFont="1" applyFill="1" applyBorder="1"/>
    <xf numFmtId="0" fontId="8" fillId="3" borderId="12" xfId="0" applyFont="1" applyFill="1" applyBorder="1"/>
    <xf numFmtId="0" fontId="11" fillId="2" borderId="0" xfId="0" applyFont="1" applyFill="1"/>
    <xf numFmtId="0" fontId="12" fillId="2" borderId="0" xfId="0" applyFont="1" applyFill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>
                <a:latin typeface="Arial Nova" panose="020B0504020202020204" pitchFamily="34" charset="0"/>
              </a:defRPr>
            </a:pPr>
            <a:r>
              <a:rPr lang="de-DE" b="0">
                <a:latin typeface="Arial Nova" panose="020B0504020202020204" pitchFamily="34" charset="0"/>
              </a:rPr>
              <a:t>Heizkurve im Normal- und Absenkbetrieb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'Heizkurve im Normal- und Absenk'!$B$17:$B$18</c:f>
              <c:strCache>
                <c:ptCount val="2"/>
                <c:pt idx="0">
                  <c:v>Normalbetrieb</c:v>
                </c:pt>
                <c:pt idx="1">
                  <c:v>ΘVL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'Heizkurve im Normal- und Absenk'!$A$20:$A$35</c:f>
              <c:numCache>
                <c:formatCode>0.0</c:formatCode>
                <c:ptCount val="16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</c:numCache>
            </c:numRef>
          </c:xVal>
          <c:yVal>
            <c:numRef>
              <c:f>'Heizkurve im Normal- und Absenk'!$B$20:$B$35</c:f>
              <c:numCache>
                <c:formatCode>0.00</c:formatCode>
                <c:ptCount val="16"/>
                <c:pt idx="0">
                  <c:v>52.872609268814564</c:v>
                </c:pt>
                <c:pt idx="1">
                  <c:v>50.95984215535335</c:v>
                </c:pt>
                <c:pt idx="2">
                  <c:v>49.037732732970561</c:v>
                </c:pt>
                <c:pt idx="3">
                  <c:v>47.105522173226007</c:v>
                </c:pt>
                <c:pt idx="4">
                  <c:v>45.16232387733595</c:v>
                </c:pt>
                <c:pt idx="5">
                  <c:v>43.207088845639419</c:v>
                </c:pt>
                <c:pt idx="6">
                  <c:v>41.238557410173016</c:v>
                </c:pt>
                <c:pt idx="7">
                  <c:v>39.255189922682234</c:v>
                </c:pt>
                <c:pt idx="8">
                  <c:v>37.255063588905422</c:v>
                </c:pt>
                <c:pt idx="9">
                  <c:v>35.235712014535437</c:v>
                </c:pt>
                <c:pt idx="10">
                  <c:v>33.193861477909742</c:v>
                </c:pt>
                <c:pt idx="11">
                  <c:v>31.124965228030597</c:v>
                </c:pt>
                <c:pt idx="12">
                  <c:v>29.022297002623912</c:v>
                </c:pt>
                <c:pt idx="13">
                  <c:v>26.874918698178703</c:v>
                </c:pt>
                <c:pt idx="14">
                  <c:v>24.661948263739092</c:v>
                </c:pt>
                <c:pt idx="15">
                  <c:v>22.326349314352083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6F-4ABB-8BD3-81F9AD30FBA7}"/>
            </c:ext>
          </c:extLst>
        </c:ser>
        <c:ser>
          <c:idx val="1"/>
          <c:order val="1"/>
          <c:tx>
            <c:strRef>
              <c:f>'Heizkurve im Normal- und Absenk'!$C$17:$C$18</c:f>
              <c:strCache>
                <c:ptCount val="2"/>
                <c:pt idx="0">
                  <c:v>Normalbetrieb</c:v>
                </c:pt>
                <c:pt idx="1">
                  <c:v>ΘRL</c:v>
                </c:pt>
              </c:strCache>
            </c:strRef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'Heizkurve im Normal- und Absenk'!$A$20:$A$35</c:f>
              <c:numCache>
                <c:formatCode>0.0</c:formatCode>
                <c:ptCount val="16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</c:numCache>
            </c:numRef>
          </c:xVal>
          <c:yVal>
            <c:numRef>
              <c:f>'Heizkurve im Normal- und Absenk'!$C$20:$C$35</c:f>
              <c:numCache>
                <c:formatCode>0.00</c:formatCode>
                <c:ptCount val="16"/>
                <c:pt idx="0">
                  <c:v>39.586894983100272</c:v>
                </c:pt>
                <c:pt idx="1">
                  <c:v>38.531270726781919</c:v>
                </c:pt>
                <c:pt idx="2">
                  <c:v>37.466304161541991</c:v>
                </c:pt>
                <c:pt idx="3">
                  <c:v>36.391236458940284</c:v>
                </c:pt>
                <c:pt idx="4">
                  <c:v>35.305181020193089</c:v>
                </c:pt>
                <c:pt idx="5">
                  <c:v>34.207088845639419</c:v>
                </c:pt>
                <c:pt idx="6">
                  <c:v>33.095700267315877</c:v>
                </c:pt>
                <c:pt idx="7">
                  <c:v>31.969475636967946</c:v>
                </c:pt>
                <c:pt idx="8">
                  <c:v>30.826492160333991</c:v>
                </c:pt>
                <c:pt idx="9">
                  <c:v>29.664283443106868</c:v>
                </c:pt>
                <c:pt idx="10">
                  <c:v>28.47957576362403</c:v>
                </c:pt>
                <c:pt idx="11">
                  <c:v>27.267822370887743</c:v>
                </c:pt>
                <c:pt idx="12">
                  <c:v>26.022297002623912</c:v>
                </c:pt>
                <c:pt idx="13">
                  <c:v>24.732061555321557</c:v>
                </c:pt>
                <c:pt idx="14">
                  <c:v>23.376233978024807</c:v>
                </c:pt>
                <c:pt idx="15">
                  <c:v>21.897777885780652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6F-4ABB-8BD3-81F9AD30FBA7}"/>
            </c:ext>
          </c:extLst>
        </c:ser>
        <c:ser>
          <c:idx val="2"/>
          <c:order val="2"/>
          <c:tx>
            <c:strRef>
              <c:f>'Heizkurve im Normal- und Absenk'!$D$17:$D$18</c:f>
              <c:strCache>
                <c:ptCount val="2"/>
                <c:pt idx="0">
                  <c:v>red. Betrieb</c:v>
                </c:pt>
                <c:pt idx="1">
                  <c:v>ΘVL</c:v>
                </c:pt>
              </c:strCache>
            </c:strRef>
          </c:tx>
          <c:spPr>
            <a:ln w="1905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'Heizkurve im Normal- und Absenk'!$A$20:$A$35</c:f>
              <c:numCache>
                <c:formatCode>0.0</c:formatCode>
                <c:ptCount val="16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</c:numCache>
            </c:numRef>
          </c:xVal>
          <c:yVal>
            <c:numRef>
              <c:f>'Heizkurve im Normal- und Absenk'!$D$20:$D$35</c:f>
              <c:numCache>
                <c:formatCode>0.00</c:formatCode>
                <c:ptCount val="16"/>
                <c:pt idx="0">
                  <c:v>47</c:v>
                </c:pt>
                <c:pt idx="1">
                  <c:v>45.072942160621594</c:v>
                </c:pt>
                <c:pt idx="2">
                  <c:v>43.135357763506278</c:v>
                </c:pt>
                <c:pt idx="3">
                  <c:v>41.186284059324954</c:v>
                </c:pt>
                <c:pt idx="4">
                  <c:v>39.224573842524862</c:v>
                </c:pt>
                <c:pt idx="5">
                  <c:v>37.248837845679176</c:v>
                </c:pt>
                <c:pt idx="6">
                  <c:v>35.257360593946991</c:v>
                </c:pt>
                <c:pt idx="7">
                  <c:v>33.247972528559572</c:v>
                </c:pt>
                <c:pt idx="8">
                  <c:v>31.217845892251212</c:v>
                </c:pt>
                <c:pt idx="9">
                  <c:v>29.163147860985173</c:v>
                </c:pt>
                <c:pt idx="10">
                  <c:v>27.078400053449286</c:v>
                </c:pt>
                <c:pt idx="11">
                  <c:v>24.955150236715003</c:v>
                </c:pt>
                <c:pt idx="12">
                  <c:v>22.778685036414469</c:v>
                </c:pt>
                <c:pt idx="13">
                  <c:v>20.516873206019529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6F-4ABB-8BD3-81F9AD30FBA7}"/>
            </c:ext>
          </c:extLst>
        </c:ser>
        <c:ser>
          <c:idx val="3"/>
          <c:order val="3"/>
          <c:tx>
            <c:strRef>
              <c:f>'Heizkurve im Normal- und Absenk'!$E$17:$E$18</c:f>
              <c:strCache>
                <c:ptCount val="2"/>
                <c:pt idx="0">
                  <c:v>red. Betrieb</c:v>
                </c:pt>
                <c:pt idx="1">
                  <c:v>ΘRL</c:v>
                </c:pt>
              </c:strCache>
            </c:strRef>
          </c:tx>
          <c:spPr>
            <a:ln w="19050">
              <a:solidFill>
                <a:srgbClr val="00B0F0"/>
              </a:solidFill>
              <a:prstDash val="dash"/>
            </a:ln>
          </c:spPr>
          <c:marker>
            <c:symbol val="none"/>
          </c:marker>
          <c:xVal>
            <c:numRef>
              <c:f>'Heizkurve im Normal- und Absenk'!$A$20:$A$35</c:f>
              <c:numCache>
                <c:formatCode>0.0</c:formatCode>
                <c:ptCount val="16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</c:numCache>
            </c:numRef>
          </c:xVal>
          <c:yVal>
            <c:numRef>
              <c:f>'Heizkurve im Normal- und Absenk'!$E$20:$E$35</c:f>
              <c:numCache>
                <c:formatCode>0.00</c:formatCode>
                <c:ptCount val="16"/>
                <c:pt idx="0">
                  <c:v>35</c:v>
                </c:pt>
                <c:pt idx="1">
                  <c:v>33.930085017764455</c:v>
                </c:pt>
                <c:pt idx="2">
                  <c:v>32.849643477792</c:v>
                </c:pt>
                <c:pt idx="3">
                  <c:v>31.757712630753524</c:v>
                </c:pt>
                <c:pt idx="4">
                  <c:v>30.653145271096292</c:v>
                </c:pt>
                <c:pt idx="5">
                  <c:v>29.534552131393465</c:v>
                </c:pt>
                <c:pt idx="6">
                  <c:v>28.400217736804134</c:v>
                </c:pt>
                <c:pt idx="7">
                  <c:v>27.247972528559572</c:v>
                </c:pt>
                <c:pt idx="8">
                  <c:v>26.074988749394073</c:v>
                </c:pt>
                <c:pt idx="9">
                  <c:v>24.877433575270889</c:v>
                </c:pt>
                <c:pt idx="10">
                  <c:v>23.649828624877856</c:v>
                </c:pt>
                <c:pt idx="11">
                  <c:v>22.383721665286433</c:v>
                </c:pt>
                <c:pt idx="12">
                  <c:v>21.064399322128754</c:v>
                </c:pt>
                <c:pt idx="13">
                  <c:v>19.659730348876675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6F-4ABB-8BD3-81F9AD30FBA7}"/>
            </c:ext>
          </c:extLst>
        </c:ser>
        <c:ser>
          <c:idx val="4"/>
          <c:order val="4"/>
          <c:tx>
            <c:strRef>
              <c:f>'Heizkurve im Normal- und Absenk'!$F$17:$F$18</c:f>
              <c:strCache>
                <c:ptCount val="2"/>
                <c:pt idx="0">
                  <c:v>Ladetemperatur</c:v>
                </c:pt>
                <c:pt idx="1">
                  <c:v>ΘWW</c:v>
                </c:pt>
              </c:strCache>
            </c:strRef>
          </c:tx>
          <c:spPr>
            <a:ln w="19050">
              <a:solidFill>
                <a:srgbClr val="00B050"/>
              </a:solidFill>
              <a:prstDash val="dashDot"/>
            </a:ln>
          </c:spPr>
          <c:marker>
            <c:symbol val="none"/>
          </c:marker>
          <c:xVal>
            <c:numRef>
              <c:f>'Heizkurve im Normal- und Absenk'!$A$20:$A$35</c:f>
              <c:numCache>
                <c:formatCode>0.0</c:formatCode>
                <c:ptCount val="16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</c:numCache>
            </c:numRef>
          </c:xVal>
          <c:yVal>
            <c:numRef>
              <c:f>'Heizkurve im Normal- und Absenk'!$F$20:$F$35</c:f>
              <c:numCache>
                <c:formatCode>General</c:formatCode>
                <c:ptCount val="16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6F-4ABB-8BD3-81F9AD30FBA7}"/>
            </c:ext>
          </c:extLst>
        </c:ser>
        <c:ser>
          <c:idx val="5"/>
          <c:order val="5"/>
          <c:tx>
            <c:strRef>
              <c:f>'Heizkurve im Normal- und Absenk'!$G$17</c:f>
              <c:strCache>
                <c:ptCount val="1"/>
                <c:pt idx="0">
                  <c:v>Heizgrenze</c:v>
                </c:pt>
              </c:strCache>
            </c:strRef>
          </c:tx>
          <c:spPr>
            <a:ln w="19050">
              <a:prstDash val="sysDash"/>
            </a:ln>
          </c:spPr>
          <c:marker>
            <c:symbol val="none"/>
          </c:marker>
          <c:xVal>
            <c:numRef>
              <c:f>'Heizkurve im Normal- und Absenk'!$G$20:$G$35</c:f>
              <c:numCache>
                <c:formatCode>General</c:formatCode>
                <c:ptCount val="16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</c:numCache>
            </c:numRef>
          </c:xVal>
          <c:yVal>
            <c:numRef>
              <c:f>'Heizkurve im Normal- und Absenk'!$D$20:$D$35</c:f>
              <c:numCache>
                <c:formatCode>0.00</c:formatCode>
                <c:ptCount val="16"/>
                <c:pt idx="0">
                  <c:v>47</c:v>
                </c:pt>
                <c:pt idx="1">
                  <c:v>45.072942160621594</c:v>
                </c:pt>
                <c:pt idx="2">
                  <c:v>43.135357763506278</c:v>
                </c:pt>
                <c:pt idx="3">
                  <c:v>41.186284059324954</c:v>
                </c:pt>
                <c:pt idx="4">
                  <c:v>39.224573842524862</c:v>
                </c:pt>
                <c:pt idx="5">
                  <c:v>37.248837845679176</c:v>
                </c:pt>
                <c:pt idx="6">
                  <c:v>35.257360593946991</c:v>
                </c:pt>
                <c:pt idx="7">
                  <c:v>33.247972528559572</c:v>
                </c:pt>
                <c:pt idx="8">
                  <c:v>31.217845892251212</c:v>
                </c:pt>
                <c:pt idx="9">
                  <c:v>29.163147860985173</c:v>
                </c:pt>
                <c:pt idx="10">
                  <c:v>27.078400053449286</c:v>
                </c:pt>
                <c:pt idx="11">
                  <c:v>24.955150236715003</c:v>
                </c:pt>
                <c:pt idx="12">
                  <c:v>22.778685036414469</c:v>
                </c:pt>
                <c:pt idx="13">
                  <c:v>20.516873206019529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6F-4ABB-8BD3-81F9AD30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83232"/>
        <c:axId val="87985152"/>
      </c:scatterChart>
      <c:valAx>
        <c:axId val="87983232"/>
        <c:scaling>
          <c:orientation val="minMax"/>
          <c:max val="20"/>
          <c:min val="-1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Arial Nova" panose="020B0504020202020204" pitchFamily="34" charset="0"/>
                  </a:defRPr>
                </a:pPr>
                <a:r>
                  <a:rPr lang="de-DE" b="0">
                    <a:latin typeface="Arial Nova" panose="020B0504020202020204" pitchFamily="34" charset="0"/>
                  </a:rPr>
                  <a:t>Aussentemperatur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87985152"/>
        <c:crosses val="autoZero"/>
        <c:crossBetween val="midCat"/>
      </c:valAx>
      <c:valAx>
        <c:axId val="87985152"/>
        <c:scaling>
          <c:orientation val="minMax"/>
          <c:max val="60"/>
          <c:min val="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>
                    <a:latin typeface="Arial Nova" panose="020B0504020202020204" pitchFamily="34" charset="0"/>
                  </a:defRPr>
                </a:pPr>
                <a:r>
                  <a:rPr lang="de-DE" b="0">
                    <a:latin typeface="Arial Nova" panose="020B0504020202020204" pitchFamily="34" charset="0"/>
                  </a:rPr>
                  <a:t>Mediumstemperatur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87983232"/>
        <c:crossesAt val="-10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>
          <a:latin typeface="Arial Nova Light" panose="020B0304020202020204" pitchFamily="34" charset="0"/>
        </a:defRPr>
      </a:pPr>
      <a:endParaRPr lang="de-DE"/>
    </a:p>
  </c:tx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16</xdr:row>
      <xdr:rowOff>1</xdr:rowOff>
    </xdr:from>
    <xdr:to>
      <xdr:col>8</xdr:col>
      <xdr:colOff>952500</xdr:colOff>
      <xdr:row>35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971550</xdr:colOff>
      <xdr:row>4</xdr:row>
      <xdr:rowOff>38112</xdr:rowOff>
    </xdr:from>
    <xdr:to>
      <xdr:col>8</xdr:col>
      <xdr:colOff>797250</xdr:colOff>
      <xdr:row>7</xdr:row>
      <xdr:rowOff>60477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4464" t="26000" r="34286" b="68571"/>
        <a:stretch>
          <a:fillRect/>
        </a:stretch>
      </xdr:blipFill>
      <xdr:spPr bwMode="auto">
        <a:xfrm>
          <a:off x="4895850" y="676287"/>
          <a:ext cx="3750000" cy="407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N18" sqref="N18"/>
    </sheetView>
  </sheetViews>
  <sheetFormatPr baseColWidth="10" defaultColWidth="11.44140625" defaultRowHeight="13.8" x14ac:dyDescent="0.25"/>
  <cols>
    <col min="1" max="9" width="14.6640625" style="1" customWidth="1"/>
    <col min="10" max="16384" width="11.44140625" style="1"/>
  </cols>
  <sheetData>
    <row r="1" spans="1:9" ht="31.2" x14ac:dyDescent="0.8">
      <c r="A1" s="25" t="s">
        <v>0</v>
      </c>
      <c r="I1" s="26" t="s">
        <v>21</v>
      </c>
    </row>
    <row r="2" spans="1:9" x14ac:dyDescent="0.25">
      <c r="A2" s="14"/>
    </row>
    <row r="3" spans="1:9" x14ac:dyDescent="0.25">
      <c r="A3" s="15" t="s">
        <v>1</v>
      </c>
      <c r="B3" s="2" t="s">
        <v>2</v>
      </c>
      <c r="C3" s="2"/>
      <c r="D3" s="2">
        <v>-7</v>
      </c>
      <c r="E3" s="2" t="s">
        <v>10</v>
      </c>
      <c r="F3" s="14" t="s">
        <v>16</v>
      </c>
      <c r="I3" s="3"/>
    </row>
    <row r="4" spans="1:9" ht="1.5" customHeight="1" x14ac:dyDescent="0.25">
      <c r="A4" s="2"/>
      <c r="B4" s="2"/>
      <c r="C4" s="2"/>
      <c r="D4" s="2"/>
      <c r="E4" s="2"/>
      <c r="I4" s="3"/>
    </row>
    <row r="5" spans="1:9" x14ac:dyDescent="0.25">
      <c r="A5" s="4"/>
      <c r="B5" s="2" t="s">
        <v>3</v>
      </c>
      <c r="C5" s="2"/>
      <c r="D5" s="2">
        <v>50</v>
      </c>
      <c r="E5" s="2" t="s">
        <v>11</v>
      </c>
    </row>
    <row r="6" spans="1:9" x14ac:dyDescent="0.25">
      <c r="A6" s="4"/>
      <c r="B6" s="2" t="s">
        <v>4</v>
      </c>
      <c r="C6" s="2"/>
      <c r="D6" s="2">
        <v>38</v>
      </c>
      <c r="E6" s="2" t="s">
        <v>10</v>
      </c>
    </row>
    <row r="7" spans="1:9" ht="1.5" customHeight="1" x14ac:dyDescent="0.25">
      <c r="A7" s="4"/>
      <c r="B7" s="2"/>
      <c r="C7" s="2"/>
      <c r="D7" s="2"/>
      <c r="E7" s="2"/>
    </row>
    <row r="8" spans="1:9" x14ac:dyDescent="0.25">
      <c r="A8" s="4"/>
      <c r="B8" s="2" t="s">
        <v>5</v>
      </c>
      <c r="C8" s="2"/>
      <c r="D8" s="2">
        <v>21</v>
      </c>
      <c r="E8" s="2" t="s">
        <v>11</v>
      </c>
    </row>
    <row r="9" spans="1:9" x14ac:dyDescent="0.25">
      <c r="A9" s="4"/>
      <c r="B9" s="2" t="s">
        <v>6</v>
      </c>
      <c r="C9" s="2"/>
      <c r="D9" s="2">
        <v>18</v>
      </c>
      <c r="E9" s="2" t="s">
        <v>10</v>
      </c>
    </row>
    <row r="10" spans="1:9" ht="1.5" customHeight="1" x14ac:dyDescent="0.25">
      <c r="A10" s="4"/>
      <c r="B10" s="2"/>
      <c r="C10" s="2"/>
      <c r="D10" s="2"/>
      <c r="E10" s="2"/>
    </row>
    <row r="11" spans="1:9" x14ac:dyDescent="0.25">
      <c r="A11" s="4"/>
      <c r="B11" s="2" t="s">
        <v>12</v>
      </c>
      <c r="C11" s="2"/>
      <c r="D11" s="2">
        <v>60</v>
      </c>
      <c r="E11" s="2" t="s">
        <v>10</v>
      </c>
    </row>
    <row r="12" spans="1:9" ht="1.5" customHeight="1" x14ac:dyDescent="0.25">
      <c r="A12" s="4"/>
      <c r="B12" s="2"/>
      <c r="C12" s="2"/>
      <c r="D12" s="2"/>
      <c r="E12" s="2"/>
    </row>
    <row r="13" spans="1:9" x14ac:dyDescent="0.25">
      <c r="A13" s="4"/>
      <c r="B13" s="2" t="s">
        <v>14</v>
      </c>
      <c r="C13" s="2"/>
      <c r="D13" s="2">
        <v>18</v>
      </c>
      <c r="E13" s="2" t="s">
        <v>10</v>
      </c>
    </row>
    <row r="14" spans="1:9" ht="1.5" customHeight="1" x14ac:dyDescent="0.25">
      <c r="A14" s="4"/>
      <c r="B14" s="2"/>
      <c r="C14" s="2"/>
      <c r="D14" s="2"/>
      <c r="E14" s="2"/>
    </row>
    <row r="15" spans="1:9" x14ac:dyDescent="0.25">
      <c r="A15" s="4"/>
      <c r="B15" s="2" t="s">
        <v>15</v>
      </c>
      <c r="C15" s="2"/>
      <c r="D15" s="2">
        <v>1.1000000000000001</v>
      </c>
      <c r="E15" s="2"/>
      <c r="F15" s="5"/>
      <c r="G15" s="5"/>
      <c r="H15" s="5"/>
      <c r="I15" s="5"/>
    </row>
    <row r="16" spans="1:9" x14ac:dyDescent="0.25">
      <c r="F16" s="5"/>
      <c r="G16" s="5"/>
      <c r="H16" s="5"/>
      <c r="I16" s="5"/>
    </row>
    <row r="17" spans="1:9" x14ac:dyDescent="0.25">
      <c r="A17" s="16"/>
      <c r="B17" s="17" t="s">
        <v>7</v>
      </c>
      <c r="C17" s="18" t="s">
        <v>7</v>
      </c>
      <c r="D17" s="17" t="s">
        <v>8</v>
      </c>
      <c r="E17" s="18" t="s">
        <v>8</v>
      </c>
      <c r="F17" s="5" t="s">
        <v>13</v>
      </c>
      <c r="G17" s="5" t="s">
        <v>14</v>
      </c>
      <c r="H17" s="5"/>
      <c r="I17" s="5"/>
    </row>
    <row r="18" spans="1:9" ht="16.2" x14ac:dyDescent="0.35">
      <c r="A18" s="19" t="s">
        <v>18</v>
      </c>
      <c r="B18" s="20" t="s">
        <v>19</v>
      </c>
      <c r="C18" s="21" t="s">
        <v>20</v>
      </c>
      <c r="D18" s="20" t="s">
        <v>19</v>
      </c>
      <c r="E18" s="21" t="s">
        <v>20</v>
      </c>
      <c r="F18" s="5" t="s">
        <v>17</v>
      </c>
      <c r="G18" s="5"/>
      <c r="H18" s="5"/>
      <c r="I18" s="5"/>
    </row>
    <row r="19" spans="1:9" x14ac:dyDescent="0.25">
      <c r="A19" s="22" t="s">
        <v>9</v>
      </c>
      <c r="B19" s="23" t="s">
        <v>9</v>
      </c>
      <c r="C19" s="24" t="s">
        <v>9</v>
      </c>
      <c r="D19" s="23" t="s">
        <v>9</v>
      </c>
      <c r="E19" s="24" t="s">
        <v>9</v>
      </c>
      <c r="F19" s="5" t="s">
        <v>9</v>
      </c>
      <c r="G19" s="5" t="s">
        <v>9</v>
      </c>
      <c r="H19" s="5"/>
      <c r="I19" s="5"/>
    </row>
    <row r="20" spans="1:9" x14ac:dyDescent="0.25">
      <c r="A20" s="6">
        <v>-10</v>
      </c>
      <c r="B20" s="7">
        <f t="shared" ref="B20:B35" si="0">$D$8+((($D$5+$D$6)/2)-$D$8)*((($D$8-A20)/($D$8-$D$3))^(1/$D$15))+(($D$5-$D$6)/2)*(($D$8-A20)/($D$8-$D$3))</f>
        <v>52.872609268814564</v>
      </c>
      <c r="C20" s="8">
        <f t="shared" ref="C20:C35" si="1">$D$8+((($D$5+$D$6)/2)-$D$8)*((($D$8-A20)/($D$8-$D$3))^(1/$D$15))-(($D$5-$D$6)/2)*(($D$8-A20)/($D$8-$D$3))</f>
        <v>39.586894983100272</v>
      </c>
      <c r="D20" s="7">
        <f t="shared" ref="D20:D33" si="2">$D$9+((($D$5+$D$6)/2)-$D$8)*((($D$9-A20)/($D$8-$D$3))^(1/$D$15))+(($D$5-$D$6)/2)*(($D$9-A20)/($D$8-$D$3))</f>
        <v>47</v>
      </c>
      <c r="E20" s="8">
        <f t="shared" ref="E20:E33" si="3">$D$9+((($D$5+$D$6)/2)-$D$8)*((($D$9-A20)/($D$8-$D$3))^(1/$D$15))-(($D$5-$D$6)/2)*(($D$9-A20)/($D$8-$D$3))</f>
        <v>35</v>
      </c>
      <c r="F20" s="5">
        <f t="shared" ref="F20:F35" si="4">$D$11</f>
        <v>60</v>
      </c>
      <c r="G20" s="5">
        <f>$D$13</f>
        <v>18</v>
      </c>
      <c r="H20" s="5"/>
      <c r="I20" s="5"/>
    </row>
    <row r="21" spans="1:9" x14ac:dyDescent="0.25">
      <c r="A21" s="9">
        <v>-8</v>
      </c>
      <c r="B21" s="7">
        <f t="shared" si="0"/>
        <v>50.95984215535335</v>
      </c>
      <c r="C21" s="8">
        <f t="shared" si="1"/>
        <v>38.531270726781919</v>
      </c>
      <c r="D21" s="7">
        <f t="shared" si="2"/>
        <v>45.072942160621594</v>
      </c>
      <c r="E21" s="8">
        <f t="shared" si="3"/>
        <v>33.930085017764455</v>
      </c>
      <c r="F21" s="5">
        <f t="shared" si="4"/>
        <v>60</v>
      </c>
      <c r="G21" s="5">
        <f t="shared" ref="G21:G35" si="5">$D$13</f>
        <v>18</v>
      </c>
      <c r="H21" s="5"/>
      <c r="I21" s="5"/>
    </row>
    <row r="22" spans="1:9" x14ac:dyDescent="0.25">
      <c r="A22" s="9">
        <v>-6</v>
      </c>
      <c r="B22" s="7">
        <f t="shared" si="0"/>
        <v>49.037732732970561</v>
      </c>
      <c r="C22" s="8">
        <f t="shared" si="1"/>
        <v>37.466304161541991</v>
      </c>
      <c r="D22" s="7">
        <f t="shared" si="2"/>
        <v>43.135357763506278</v>
      </c>
      <c r="E22" s="8">
        <f t="shared" si="3"/>
        <v>32.849643477792</v>
      </c>
      <c r="F22" s="5">
        <f t="shared" si="4"/>
        <v>60</v>
      </c>
      <c r="G22" s="5">
        <f t="shared" si="5"/>
        <v>18</v>
      </c>
      <c r="H22" s="5"/>
      <c r="I22" s="5"/>
    </row>
    <row r="23" spans="1:9" x14ac:dyDescent="0.25">
      <c r="A23" s="9">
        <v>-4</v>
      </c>
      <c r="B23" s="7">
        <f t="shared" si="0"/>
        <v>47.105522173226007</v>
      </c>
      <c r="C23" s="8">
        <f t="shared" si="1"/>
        <v>36.391236458940284</v>
      </c>
      <c r="D23" s="7">
        <f t="shared" si="2"/>
        <v>41.186284059324954</v>
      </c>
      <c r="E23" s="8">
        <f t="shared" si="3"/>
        <v>31.757712630753524</v>
      </c>
      <c r="F23" s="5">
        <f t="shared" si="4"/>
        <v>60</v>
      </c>
      <c r="G23" s="5">
        <f t="shared" si="5"/>
        <v>18</v>
      </c>
      <c r="H23" s="5"/>
      <c r="I23" s="5"/>
    </row>
    <row r="24" spans="1:9" x14ac:dyDescent="0.25">
      <c r="A24" s="9">
        <v>-2</v>
      </c>
      <c r="B24" s="7">
        <f t="shared" si="0"/>
        <v>45.16232387733595</v>
      </c>
      <c r="C24" s="8">
        <f t="shared" si="1"/>
        <v>35.305181020193089</v>
      </c>
      <c r="D24" s="7">
        <f t="shared" si="2"/>
        <v>39.224573842524862</v>
      </c>
      <c r="E24" s="8">
        <f t="shared" si="3"/>
        <v>30.653145271096292</v>
      </c>
      <c r="F24" s="5">
        <f t="shared" si="4"/>
        <v>60</v>
      </c>
      <c r="G24" s="5">
        <f t="shared" si="5"/>
        <v>18</v>
      </c>
      <c r="H24" s="5"/>
      <c r="I24" s="5"/>
    </row>
    <row r="25" spans="1:9" x14ac:dyDescent="0.25">
      <c r="A25" s="9">
        <v>0</v>
      </c>
      <c r="B25" s="7">
        <f t="shared" si="0"/>
        <v>43.207088845639419</v>
      </c>
      <c r="C25" s="8">
        <f t="shared" si="1"/>
        <v>34.207088845639419</v>
      </c>
      <c r="D25" s="7">
        <f t="shared" si="2"/>
        <v>37.248837845679176</v>
      </c>
      <c r="E25" s="8">
        <f t="shared" si="3"/>
        <v>29.534552131393465</v>
      </c>
      <c r="F25" s="5">
        <f t="shared" si="4"/>
        <v>60</v>
      </c>
      <c r="G25" s="5">
        <f t="shared" si="5"/>
        <v>18</v>
      </c>
      <c r="H25" s="5"/>
      <c r="I25" s="5"/>
    </row>
    <row r="26" spans="1:9" x14ac:dyDescent="0.25">
      <c r="A26" s="9">
        <v>2</v>
      </c>
      <c r="B26" s="7">
        <f t="shared" si="0"/>
        <v>41.238557410173016</v>
      </c>
      <c r="C26" s="8">
        <f t="shared" si="1"/>
        <v>33.095700267315877</v>
      </c>
      <c r="D26" s="7">
        <f t="shared" si="2"/>
        <v>35.257360593946991</v>
      </c>
      <c r="E26" s="8">
        <f t="shared" si="3"/>
        <v>28.400217736804134</v>
      </c>
      <c r="F26" s="5">
        <f t="shared" si="4"/>
        <v>60</v>
      </c>
      <c r="G26" s="5">
        <f t="shared" si="5"/>
        <v>18</v>
      </c>
      <c r="H26" s="5"/>
      <c r="I26" s="5"/>
    </row>
    <row r="27" spans="1:9" x14ac:dyDescent="0.25">
      <c r="A27" s="9">
        <v>4</v>
      </c>
      <c r="B27" s="7">
        <f t="shared" si="0"/>
        <v>39.255189922682234</v>
      </c>
      <c r="C27" s="8">
        <f t="shared" si="1"/>
        <v>31.969475636967946</v>
      </c>
      <c r="D27" s="7">
        <f t="shared" si="2"/>
        <v>33.247972528559572</v>
      </c>
      <c r="E27" s="8">
        <f t="shared" si="3"/>
        <v>27.247972528559572</v>
      </c>
      <c r="F27" s="5">
        <f t="shared" si="4"/>
        <v>60</v>
      </c>
      <c r="G27" s="5">
        <f t="shared" si="5"/>
        <v>18</v>
      </c>
      <c r="H27" s="5"/>
      <c r="I27" s="5"/>
    </row>
    <row r="28" spans="1:9" x14ac:dyDescent="0.25">
      <c r="A28" s="9">
        <v>6</v>
      </c>
      <c r="B28" s="7">
        <f t="shared" si="0"/>
        <v>37.255063588905422</v>
      </c>
      <c r="C28" s="8">
        <f t="shared" si="1"/>
        <v>30.826492160333991</v>
      </c>
      <c r="D28" s="7">
        <f t="shared" si="2"/>
        <v>31.217845892251212</v>
      </c>
      <c r="E28" s="8">
        <f t="shared" si="3"/>
        <v>26.074988749394073</v>
      </c>
      <c r="F28" s="5">
        <f t="shared" si="4"/>
        <v>60</v>
      </c>
      <c r="G28" s="5">
        <f t="shared" si="5"/>
        <v>18</v>
      </c>
      <c r="H28" s="5"/>
      <c r="I28" s="5"/>
    </row>
    <row r="29" spans="1:9" x14ac:dyDescent="0.25">
      <c r="A29" s="9">
        <v>8</v>
      </c>
      <c r="B29" s="7">
        <f t="shared" si="0"/>
        <v>35.235712014535437</v>
      </c>
      <c r="C29" s="8">
        <f t="shared" si="1"/>
        <v>29.664283443106868</v>
      </c>
      <c r="D29" s="7">
        <f t="shared" si="2"/>
        <v>29.163147860985173</v>
      </c>
      <c r="E29" s="8">
        <f t="shared" si="3"/>
        <v>24.877433575270889</v>
      </c>
      <c r="F29" s="5">
        <f t="shared" si="4"/>
        <v>60</v>
      </c>
      <c r="G29" s="5">
        <f t="shared" si="5"/>
        <v>18</v>
      </c>
      <c r="H29" s="5"/>
      <c r="I29" s="5"/>
    </row>
    <row r="30" spans="1:9" x14ac:dyDescent="0.25">
      <c r="A30" s="9">
        <v>10</v>
      </c>
      <c r="B30" s="7">
        <f t="shared" si="0"/>
        <v>33.193861477909742</v>
      </c>
      <c r="C30" s="8">
        <f t="shared" si="1"/>
        <v>28.47957576362403</v>
      </c>
      <c r="D30" s="7">
        <f t="shared" si="2"/>
        <v>27.078400053449286</v>
      </c>
      <c r="E30" s="8">
        <f t="shared" si="3"/>
        <v>23.649828624877856</v>
      </c>
      <c r="F30" s="5">
        <f t="shared" si="4"/>
        <v>60</v>
      </c>
      <c r="G30" s="5">
        <f t="shared" si="5"/>
        <v>18</v>
      </c>
      <c r="H30" s="5"/>
      <c r="I30" s="5"/>
    </row>
    <row r="31" spans="1:9" x14ac:dyDescent="0.25">
      <c r="A31" s="9">
        <v>12</v>
      </c>
      <c r="B31" s="7">
        <f t="shared" si="0"/>
        <v>31.124965228030597</v>
      </c>
      <c r="C31" s="8">
        <f t="shared" si="1"/>
        <v>27.267822370887743</v>
      </c>
      <c r="D31" s="7">
        <f t="shared" si="2"/>
        <v>24.955150236715003</v>
      </c>
      <c r="E31" s="8">
        <f t="shared" si="3"/>
        <v>22.383721665286433</v>
      </c>
      <c r="F31" s="5">
        <f t="shared" si="4"/>
        <v>60</v>
      </c>
      <c r="G31" s="5">
        <f t="shared" si="5"/>
        <v>18</v>
      </c>
      <c r="H31" s="5"/>
      <c r="I31" s="5"/>
    </row>
    <row r="32" spans="1:9" x14ac:dyDescent="0.25">
      <c r="A32" s="9">
        <v>14</v>
      </c>
      <c r="B32" s="7">
        <f t="shared" si="0"/>
        <v>29.022297002623912</v>
      </c>
      <c r="C32" s="8">
        <f t="shared" si="1"/>
        <v>26.022297002623912</v>
      </c>
      <c r="D32" s="7">
        <f t="shared" si="2"/>
        <v>22.778685036414469</v>
      </c>
      <c r="E32" s="8">
        <f t="shared" si="3"/>
        <v>21.064399322128754</v>
      </c>
      <c r="F32" s="5">
        <f t="shared" si="4"/>
        <v>60</v>
      </c>
      <c r="G32" s="5">
        <f t="shared" si="5"/>
        <v>18</v>
      </c>
      <c r="H32" s="5"/>
      <c r="I32" s="5"/>
    </row>
    <row r="33" spans="1:9" x14ac:dyDescent="0.25">
      <c r="A33" s="9">
        <v>16</v>
      </c>
      <c r="B33" s="7">
        <f t="shared" si="0"/>
        <v>26.874918698178703</v>
      </c>
      <c r="C33" s="8">
        <f t="shared" si="1"/>
        <v>24.732061555321557</v>
      </c>
      <c r="D33" s="7">
        <f t="shared" si="2"/>
        <v>20.516873206019529</v>
      </c>
      <c r="E33" s="8">
        <f t="shared" si="3"/>
        <v>19.659730348876675</v>
      </c>
      <c r="F33" s="5">
        <f t="shared" si="4"/>
        <v>60</v>
      </c>
      <c r="G33" s="5">
        <f t="shared" si="5"/>
        <v>18</v>
      </c>
      <c r="H33" s="5"/>
      <c r="I33" s="5"/>
    </row>
    <row r="34" spans="1:9" x14ac:dyDescent="0.25">
      <c r="A34" s="9">
        <v>18</v>
      </c>
      <c r="B34" s="7">
        <f t="shared" si="0"/>
        <v>24.661948263739092</v>
      </c>
      <c r="C34" s="8">
        <f t="shared" si="1"/>
        <v>23.376233978024807</v>
      </c>
      <c r="D34" s="7"/>
      <c r="E34" s="8"/>
      <c r="F34" s="5">
        <f t="shared" si="4"/>
        <v>60</v>
      </c>
      <c r="G34" s="5">
        <f t="shared" si="5"/>
        <v>18</v>
      </c>
      <c r="H34" s="5"/>
      <c r="I34" s="5"/>
    </row>
    <row r="35" spans="1:9" x14ac:dyDescent="0.25">
      <c r="A35" s="10">
        <v>20</v>
      </c>
      <c r="B35" s="11">
        <f t="shared" si="0"/>
        <v>22.326349314352083</v>
      </c>
      <c r="C35" s="12">
        <f t="shared" si="1"/>
        <v>21.897777885780652</v>
      </c>
      <c r="D35" s="11"/>
      <c r="E35" s="12"/>
      <c r="F35" s="5">
        <f t="shared" si="4"/>
        <v>60</v>
      </c>
      <c r="G35" s="5">
        <f t="shared" si="5"/>
        <v>18</v>
      </c>
      <c r="H35" s="5"/>
      <c r="I35" s="5"/>
    </row>
    <row r="36" spans="1:9" x14ac:dyDescent="0.25">
      <c r="F36" s="5"/>
      <c r="G36" s="5"/>
      <c r="H36" s="5"/>
      <c r="I36" s="5"/>
    </row>
    <row r="37" spans="1:9" x14ac:dyDescent="0.25">
      <c r="I37" s="13"/>
    </row>
  </sheetData>
  <pageMargins left="0.59055118110236227" right="0.59055118110236227" top="0.98425196850393704" bottom="0.59055118110236227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Heizkurve im Normal- und Absenk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Heizkurve im Normal- und Absenkbetrieb</dc:title>
  <dc:creator/>
  <cp:lastModifiedBy/>
  <dcterms:created xsi:type="dcterms:W3CDTF">2006-09-21T08:52:22Z</dcterms:created>
  <dcterms:modified xsi:type="dcterms:W3CDTF">2025-07-28T15:43:38Z</dcterms:modified>
</cp:coreProperties>
</file>